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guyenManhDung_WEB05B3\"/>
    </mc:Choice>
  </mc:AlternateContent>
  <bookViews>
    <workbookView xWindow="0" yWindow="450" windowWidth="21600" windowHeight="92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</calcChain>
</file>

<file path=xl/sharedStrings.xml><?xml version="1.0" encoding="utf-8"?>
<sst xmlns="http://schemas.openxmlformats.org/spreadsheetml/2006/main" count="70" uniqueCount="51">
  <si>
    <t>BẢNG CHẤM CÔNG NĂM 2013 THEO TỪNG THÁNG</t>
  </si>
  <si>
    <t>Mã nhân viên</t>
  </si>
  <si>
    <t>Họ tên</t>
  </si>
  <si>
    <t>Tên công việc</t>
  </si>
  <si>
    <t>Đơn giá công</t>
  </si>
  <si>
    <t xml:space="preserve">Số ngày nghỉ </t>
  </si>
  <si>
    <t>Số ngày làm</t>
  </si>
  <si>
    <t>Lương</t>
  </si>
  <si>
    <t>0003A2</t>
  </si>
  <si>
    <t>0005A3</t>
  </si>
  <si>
    <t>0004B1</t>
  </si>
  <si>
    <t>0006C2</t>
  </si>
  <si>
    <t>0008A3</t>
  </si>
  <si>
    <t>0007B1</t>
  </si>
  <si>
    <t>0009C2</t>
  </si>
  <si>
    <t>0011A3</t>
  </si>
  <si>
    <t>0010B1</t>
  </si>
  <si>
    <t>0012B2</t>
  </si>
  <si>
    <t>0014C3</t>
  </si>
  <si>
    <t>0013A1</t>
  </si>
  <si>
    <t>0015B2</t>
  </si>
  <si>
    <t>0017C3</t>
  </si>
  <si>
    <t>0016B1</t>
  </si>
  <si>
    <t>Lê Thị Thanh</t>
  </si>
  <si>
    <t>Hoàng Thị Mai</t>
  </si>
  <si>
    <t>Trần Ngọc Mỹ</t>
  </si>
  <si>
    <t>Nguyễn Hải Đăng</t>
  </si>
  <si>
    <t>Nguyễn Công Luận</t>
  </si>
  <si>
    <t>Trần Xuân Huy</t>
  </si>
  <si>
    <t>Lê Hữu Tình</t>
  </si>
  <si>
    <t xml:space="preserve">Trần Thị Thủy </t>
  </si>
  <si>
    <t>Phan Thị Tươi</t>
  </si>
  <si>
    <t>Phạm Thị Quỳnh</t>
  </si>
  <si>
    <t xml:space="preserve">Tô Thị Cẩm </t>
  </si>
  <si>
    <t>Nguyễn Thị Ánh</t>
  </si>
  <si>
    <t>Lê Hoàng Trúc</t>
  </si>
  <si>
    <t>Nguyễn Văn Nam</t>
  </si>
  <si>
    <t>Trần Bích Lệ</t>
  </si>
  <si>
    <t>Cắt quai</t>
  </si>
  <si>
    <t>May quai</t>
  </si>
  <si>
    <t>Dán keo</t>
  </si>
  <si>
    <t>Đóng đế</t>
  </si>
  <si>
    <t>Đóng gói</t>
  </si>
  <si>
    <t xml:space="preserve">Bảng dò đơn giá công </t>
  </si>
  <si>
    <t>Công việc/bậc</t>
  </si>
  <si>
    <t>Bảng thống kê</t>
  </si>
  <si>
    <t>Lương cao nhất</t>
  </si>
  <si>
    <t>Lương thấp nhất</t>
  </si>
  <si>
    <t>Lương trung bình</t>
  </si>
  <si>
    <t>Ngày làm chuẩn</t>
  </si>
  <si>
    <t>Tháng: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</si>
</sst>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4" x14ac:knownFonts="1">
    <font>
      <sz val="13"/>
      <color theme="1"/>
      <name val="Times New Roman"/>
      <family val="2"/>
      <charset val="163"/>
    </font>
    <font>
      <b/>
      <sz val="18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65" fontId="0" fillId="0" borderId="1" xfId="0" applyNumberFormat="1" applyBorder="1"/>
    <xf numFmtId="0" fontId="0" fillId="2" borderId="1" xfId="0" applyFill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0" xfId="0" applyFont="1" applyBorder="1" applyAlignment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3" borderId="0" xfId="0" applyFill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D2" sqref="D2:E2"/>
    </sheetView>
  </sheetViews>
  <sheetFormatPr defaultRowHeight="16.5" x14ac:dyDescent="0.25"/>
  <cols>
    <col min="2" max="2" width="15.33203125" customWidth="1"/>
    <col min="3" max="3" width="12.5546875" customWidth="1"/>
    <col min="6" max="6" width="12" customWidth="1"/>
    <col min="9" max="9" width="12" customWidth="1"/>
    <col min="10" max="10" width="13.109375" customWidth="1"/>
    <col min="11" max="11" width="13.33203125" customWidth="1"/>
    <col min="12" max="12" width="15.109375" customWidth="1"/>
    <col min="13" max="13" width="11" customWidth="1"/>
  </cols>
  <sheetData>
    <row r="1" spans="1:13" ht="22.5" x14ac:dyDescent="0.3">
      <c r="A1" s="10" t="s">
        <v>0</v>
      </c>
      <c r="B1" s="10"/>
      <c r="C1" s="10"/>
      <c r="D1" s="10"/>
      <c r="E1" s="10"/>
      <c r="F1" s="10"/>
      <c r="G1" s="10"/>
    </row>
    <row r="2" spans="1:13" x14ac:dyDescent="0.25">
      <c r="A2" s="11"/>
      <c r="B2" s="14" t="s">
        <v>50</v>
      </c>
      <c r="C2" s="13"/>
      <c r="D2" s="12" t="s">
        <v>49</v>
      </c>
      <c r="E2" s="12"/>
      <c r="F2" s="11">
        <v>26</v>
      </c>
      <c r="G2" s="11"/>
    </row>
    <row r="3" spans="1:13" ht="33" x14ac:dyDescent="0.25">
      <c r="A3" s="2" t="s">
        <v>1</v>
      </c>
      <c r="B3" s="3" t="s">
        <v>2</v>
      </c>
      <c r="C3" s="3" t="s">
        <v>3</v>
      </c>
      <c r="D3" s="2" t="s">
        <v>4</v>
      </c>
      <c r="E3" s="2" t="s">
        <v>5</v>
      </c>
      <c r="F3" s="3" t="s">
        <v>6</v>
      </c>
      <c r="G3" s="3" t="s">
        <v>7</v>
      </c>
      <c r="I3" s="8" t="s">
        <v>43</v>
      </c>
    </row>
    <row r="4" spans="1:13" x14ac:dyDescent="0.25">
      <c r="A4" s="9" t="s">
        <v>8</v>
      </c>
      <c r="B4" s="9" t="s">
        <v>23</v>
      </c>
      <c r="C4" s="9" t="s">
        <v>38</v>
      </c>
      <c r="D4" s="4">
        <f>IF(RIGHT(A4,1)="1", VLOOKUP(C4,$I$5:$J$9,2,0), IF(RIGHT(A4,1)="2",VLOOKUP(C4,$I$5:$K$9,3,0), VLOOKUP(C4,$I$5:$L$9,4,0)))</f>
        <v>60</v>
      </c>
      <c r="E4" s="1">
        <v>1</v>
      </c>
      <c r="F4" s="1">
        <f>$F$2-E4</f>
        <v>25</v>
      </c>
      <c r="G4" s="1">
        <f>D4*F4</f>
        <v>1500</v>
      </c>
      <c r="I4" s="5" t="s">
        <v>44</v>
      </c>
      <c r="J4" s="5">
        <v>1</v>
      </c>
      <c r="K4" s="5">
        <v>2</v>
      </c>
      <c r="L4" s="5">
        <v>3</v>
      </c>
    </row>
    <row r="5" spans="1:13" x14ac:dyDescent="0.25">
      <c r="A5" s="9" t="s">
        <v>9</v>
      </c>
      <c r="B5" s="9" t="s">
        <v>24</v>
      </c>
      <c r="C5" s="9" t="s">
        <v>39</v>
      </c>
      <c r="D5" s="4">
        <f t="shared" ref="D5:D18" si="0">IF(RIGHT(A5,1)="1", VLOOKUP(C5,$I$5:$J$9,2,0), IF(RIGHT(A5,1)="2",VLOOKUP(C5,$I$5:$K$9,3,0), VLOOKUP(C5,$I$5:$L$9,4,0)))</f>
        <v>100</v>
      </c>
      <c r="E5" s="1"/>
      <c r="F5" s="1">
        <f t="shared" ref="F5:F18" si="1">$F$2-E5</f>
        <v>26</v>
      </c>
      <c r="G5" s="1">
        <f t="shared" ref="G5:G18" si="2">D5*F5</f>
        <v>2600</v>
      </c>
      <c r="I5" s="5" t="s">
        <v>38</v>
      </c>
      <c r="J5" s="4">
        <v>50</v>
      </c>
      <c r="K5" s="4">
        <v>60</v>
      </c>
      <c r="L5" s="4">
        <v>70</v>
      </c>
    </row>
    <row r="6" spans="1:13" x14ac:dyDescent="0.25">
      <c r="A6" s="9" t="s">
        <v>10</v>
      </c>
      <c r="B6" s="9" t="s">
        <v>25</v>
      </c>
      <c r="C6" s="9" t="s">
        <v>40</v>
      </c>
      <c r="D6" s="4">
        <f t="shared" si="0"/>
        <v>40</v>
      </c>
      <c r="E6" s="1"/>
      <c r="F6" s="1">
        <f t="shared" si="1"/>
        <v>26</v>
      </c>
      <c r="G6" s="1">
        <f t="shared" si="2"/>
        <v>1040</v>
      </c>
      <c r="I6" s="5" t="s">
        <v>39</v>
      </c>
      <c r="J6" s="4">
        <v>80</v>
      </c>
      <c r="K6" s="4">
        <v>90</v>
      </c>
      <c r="L6" s="4">
        <v>100</v>
      </c>
    </row>
    <row r="7" spans="1:13" x14ac:dyDescent="0.25">
      <c r="A7" s="9" t="s">
        <v>11</v>
      </c>
      <c r="B7" s="9" t="s">
        <v>26</v>
      </c>
      <c r="C7" s="9" t="s">
        <v>41</v>
      </c>
      <c r="D7" s="4">
        <f t="shared" si="0"/>
        <v>75</v>
      </c>
      <c r="E7" s="1">
        <v>3</v>
      </c>
      <c r="F7" s="1">
        <f t="shared" si="1"/>
        <v>23</v>
      </c>
      <c r="G7" s="1">
        <f t="shared" si="2"/>
        <v>1725</v>
      </c>
      <c r="I7" s="5" t="s">
        <v>40</v>
      </c>
      <c r="J7" s="4">
        <v>40</v>
      </c>
      <c r="K7" s="4">
        <v>50</v>
      </c>
      <c r="L7" s="4">
        <v>65</v>
      </c>
    </row>
    <row r="8" spans="1:13" x14ac:dyDescent="0.25">
      <c r="A8" s="9" t="s">
        <v>12</v>
      </c>
      <c r="B8" s="9" t="s">
        <v>27</v>
      </c>
      <c r="C8" s="9" t="s">
        <v>41</v>
      </c>
      <c r="D8" s="4">
        <f t="shared" si="0"/>
        <v>80</v>
      </c>
      <c r="E8" s="1"/>
      <c r="F8" s="1">
        <f t="shared" si="1"/>
        <v>26</v>
      </c>
      <c r="G8" s="1">
        <f t="shared" si="2"/>
        <v>2080</v>
      </c>
      <c r="I8" s="5" t="s">
        <v>41</v>
      </c>
      <c r="J8" s="4">
        <v>70</v>
      </c>
      <c r="K8" s="4">
        <v>75</v>
      </c>
      <c r="L8" s="4">
        <v>80</v>
      </c>
    </row>
    <row r="9" spans="1:13" x14ac:dyDescent="0.25">
      <c r="A9" s="9" t="s">
        <v>13</v>
      </c>
      <c r="B9" s="9" t="s">
        <v>28</v>
      </c>
      <c r="C9" s="9" t="s">
        <v>40</v>
      </c>
      <c r="D9" s="4">
        <f t="shared" si="0"/>
        <v>40</v>
      </c>
      <c r="E9" s="1"/>
      <c r="F9" s="1">
        <f t="shared" si="1"/>
        <v>26</v>
      </c>
      <c r="G9" s="1">
        <f t="shared" si="2"/>
        <v>1040</v>
      </c>
      <c r="I9" s="5" t="s">
        <v>42</v>
      </c>
      <c r="J9" s="4">
        <v>65</v>
      </c>
      <c r="K9" s="4">
        <v>70</v>
      </c>
      <c r="L9" s="4">
        <v>80</v>
      </c>
    </row>
    <row r="10" spans="1:13" x14ac:dyDescent="0.25">
      <c r="A10" s="9" t="s">
        <v>14</v>
      </c>
      <c r="B10" s="9" t="s">
        <v>29</v>
      </c>
      <c r="C10" s="9" t="s">
        <v>42</v>
      </c>
      <c r="D10" s="4">
        <f t="shared" si="0"/>
        <v>70</v>
      </c>
      <c r="E10" s="1"/>
      <c r="F10" s="1">
        <f t="shared" si="1"/>
        <v>26</v>
      </c>
      <c r="G10" s="1">
        <f t="shared" si="2"/>
        <v>1820</v>
      </c>
    </row>
    <row r="11" spans="1:13" x14ac:dyDescent="0.25">
      <c r="A11" s="9" t="s">
        <v>15</v>
      </c>
      <c r="B11" s="9" t="s">
        <v>30</v>
      </c>
      <c r="C11" s="9" t="s">
        <v>39</v>
      </c>
      <c r="D11" s="4">
        <f t="shared" si="0"/>
        <v>100</v>
      </c>
      <c r="E11" s="1">
        <v>5</v>
      </c>
      <c r="F11" s="1">
        <f t="shared" si="1"/>
        <v>21</v>
      </c>
      <c r="G11" s="1">
        <f t="shared" si="2"/>
        <v>2100</v>
      </c>
      <c r="I11" s="7" t="s">
        <v>45</v>
      </c>
    </row>
    <row r="12" spans="1:13" x14ac:dyDescent="0.25">
      <c r="A12" s="9" t="s">
        <v>16</v>
      </c>
      <c r="B12" s="9" t="s">
        <v>31</v>
      </c>
      <c r="C12" s="9" t="s">
        <v>40</v>
      </c>
      <c r="D12" s="4">
        <f t="shared" si="0"/>
        <v>40</v>
      </c>
      <c r="E12" s="1"/>
      <c r="F12" s="1">
        <f t="shared" si="1"/>
        <v>26</v>
      </c>
      <c r="G12" s="1">
        <f t="shared" si="2"/>
        <v>1040</v>
      </c>
      <c r="I12" s="5"/>
      <c r="J12" s="5" t="s">
        <v>46</v>
      </c>
      <c r="K12" s="5" t="s">
        <v>47</v>
      </c>
      <c r="L12" s="5" t="s">
        <v>48</v>
      </c>
      <c r="M12" s="6"/>
    </row>
    <row r="13" spans="1:13" x14ac:dyDescent="0.25">
      <c r="A13" s="9" t="s">
        <v>17</v>
      </c>
      <c r="B13" s="9" t="s">
        <v>32</v>
      </c>
      <c r="C13" s="9" t="s">
        <v>40</v>
      </c>
      <c r="D13" s="4">
        <f t="shared" si="0"/>
        <v>50</v>
      </c>
      <c r="E13" s="1"/>
      <c r="F13" s="1">
        <f t="shared" si="1"/>
        <v>26</v>
      </c>
      <c r="G13" s="1">
        <f t="shared" si="2"/>
        <v>1300</v>
      </c>
      <c r="I13" s="5" t="s">
        <v>38</v>
      </c>
      <c r="J13" s="1"/>
      <c r="K13" s="1"/>
      <c r="L13" s="1"/>
      <c r="M13" s="6"/>
    </row>
    <row r="14" spans="1:13" x14ac:dyDescent="0.25">
      <c r="A14" s="9" t="s">
        <v>18</v>
      </c>
      <c r="B14" s="9" t="s">
        <v>33</v>
      </c>
      <c r="C14" s="9" t="s">
        <v>39</v>
      </c>
      <c r="D14" s="4">
        <f t="shared" si="0"/>
        <v>100</v>
      </c>
      <c r="E14" s="1"/>
      <c r="F14" s="1">
        <f t="shared" si="1"/>
        <v>26</v>
      </c>
      <c r="G14" s="1">
        <f t="shared" si="2"/>
        <v>2600</v>
      </c>
      <c r="I14" s="5" t="s">
        <v>39</v>
      </c>
      <c r="J14" s="1"/>
      <c r="K14" s="1"/>
      <c r="L14" s="1"/>
      <c r="M14" s="6"/>
    </row>
    <row r="15" spans="1:13" x14ac:dyDescent="0.25">
      <c r="A15" s="9" t="s">
        <v>19</v>
      </c>
      <c r="B15" s="9" t="s">
        <v>34</v>
      </c>
      <c r="C15" s="9" t="s">
        <v>38</v>
      </c>
      <c r="D15" s="4">
        <f t="shared" si="0"/>
        <v>50</v>
      </c>
      <c r="E15" s="1">
        <v>2</v>
      </c>
      <c r="F15" s="1">
        <f t="shared" si="1"/>
        <v>24</v>
      </c>
      <c r="G15" s="1">
        <f t="shared" si="2"/>
        <v>1200</v>
      </c>
      <c r="I15" s="5" t="s">
        <v>41</v>
      </c>
      <c r="J15" s="1"/>
      <c r="K15" s="1"/>
      <c r="L15" s="1"/>
      <c r="M15" s="6"/>
    </row>
    <row r="16" spans="1:13" x14ac:dyDescent="0.25">
      <c r="A16" s="9" t="s">
        <v>20</v>
      </c>
      <c r="B16" s="9" t="s">
        <v>35</v>
      </c>
      <c r="C16" s="9" t="s">
        <v>39</v>
      </c>
      <c r="D16" s="4">
        <f t="shared" si="0"/>
        <v>90</v>
      </c>
      <c r="E16" s="1"/>
      <c r="F16" s="1">
        <f t="shared" si="1"/>
        <v>26</v>
      </c>
      <c r="G16" s="1">
        <f t="shared" si="2"/>
        <v>2340</v>
      </c>
      <c r="I16" s="5" t="s">
        <v>42</v>
      </c>
      <c r="J16" s="1"/>
      <c r="K16" s="1"/>
      <c r="L16" s="1"/>
      <c r="M16" s="6"/>
    </row>
    <row r="17" spans="1:7" x14ac:dyDescent="0.25">
      <c r="A17" s="9" t="s">
        <v>21</v>
      </c>
      <c r="B17" s="9" t="s">
        <v>36</v>
      </c>
      <c r="C17" s="9" t="s">
        <v>38</v>
      </c>
      <c r="D17" s="4">
        <f t="shared" si="0"/>
        <v>70</v>
      </c>
      <c r="E17" s="1">
        <v>1</v>
      </c>
      <c r="F17" s="1">
        <f t="shared" si="1"/>
        <v>25</v>
      </c>
      <c r="G17" s="1">
        <f t="shared" si="2"/>
        <v>1750</v>
      </c>
    </row>
    <row r="18" spans="1:7" x14ac:dyDescent="0.25">
      <c r="A18" s="9" t="s">
        <v>22</v>
      </c>
      <c r="B18" s="9" t="s">
        <v>37</v>
      </c>
      <c r="C18" s="9" t="s">
        <v>41</v>
      </c>
      <c r="D18" s="4">
        <f t="shared" si="0"/>
        <v>70</v>
      </c>
      <c r="E18" s="1"/>
      <c r="F18" s="1">
        <f t="shared" si="1"/>
        <v>26</v>
      </c>
      <c r="G18" s="1">
        <f t="shared" si="2"/>
        <v>1820</v>
      </c>
    </row>
  </sheetData>
  <mergeCells count="1"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2018-05-17T00:27:59Z</dcterms:created>
  <dcterms:modified xsi:type="dcterms:W3CDTF">2018-05-17T01:53:58Z</dcterms:modified>
</cp:coreProperties>
</file>